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BB699AE3-6CAC-4246-9629-471FE446841E}" xr6:coauthVersionLast="47" xr6:coauthVersionMax="47" xr10:uidLastSave="{00000000-0000-0000-0000-000000000000}"/>
  <bookViews>
    <workbookView xWindow="7200" yWindow="345" windowWidth="19020" windowHeight="15315" xr2:uid="{3FDE7087-BEC2-4447-A40B-42A48B6BBB9A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[1]Dt1!$CA$3:$EA$984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1" l="1"/>
  <c r="K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K43" i="1"/>
  <c r="L43" i="1"/>
  <c r="L57" i="1" s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<sst xmlns="http://schemas.openxmlformats.org/spreadsheetml/2006/main" count="65" uniqueCount="51">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</sst>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80880C7-2106-4593-80A4-EAF39BE90B9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63500</xdr:rowOff>
    </xdr:from>
    <xdr:to>
      <xdr:col>2</xdr:col>
      <xdr:colOff>1857376</xdr:colOff>
      <xdr:row>5</xdr:row>
      <xdr:rowOff>95251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9E15D71-E417-409E-94CD-1CDE8EBD2AE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" y="254000"/>
          <a:ext cx="3016251" cy="9207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diciembre/RSF4%20-%2023.1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0.74673085344591839</v>
          </cell>
          <cell r="E59" t="e">
            <v>#REF!</v>
          </cell>
          <cell r="F59">
            <v>0.87960170880368593</v>
          </cell>
          <cell r="G59">
            <v>0.87547198920626446</v>
          </cell>
          <cell r="H59">
            <v>0.86318102108156969</v>
          </cell>
          <cell r="I59">
            <v>0.8854204214012521</v>
          </cell>
          <cell r="J59">
            <v>0.88035269213431078</v>
          </cell>
          <cell r="K59">
            <v>0.8795146761971091</v>
          </cell>
          <cell r="L59">
            <v>0.86656121621519777</v>
          </cell>
          <cell r="M59">
            <v>0.86486259239757945</v>
          </cell>
          <cell r="N59">
            <v>0.85687317153589915</v>
          </cell>
          <cell r="O59">
            <v>0.91977736660396059</v>
          </cell>
        </row>
        <row r="60">
          <cell r="B60" t="str">
            <v xml:space="preserve">Flete </v>
          </cell>
          <cell r="D60">
            <v>0.17763118510356851</v>
          </cell>
          <cell r="E60" t="e">
            <v>#REF!</v>
          </cell>
          <cell r="F60">
            <v>7.1825245244995131E-2</v>
          </cell>
          <cell r="G60">
            <v>7.4535384241995128E-2</v>
          </cell>
          <cell r="H60">
            <v>7.9654902690175167E-2</v>
          </cell>
          <cell r="I60">
            <v>6.9827108163374646E-2</v>
          </cell>
          <cell r="J60">
            <v>7.4802369419190579E-2</v>
          </cell>
          <cell r="K60">
            <v>7.5384336023421677E-2</v>
          </cell>
          <cell r="L60">
            <v>7.7356026039961806E-2</v>
          </cell>
          <cell r="M60">
            <v>7.8361882944424296E-2</v>
          </cell>
          <cell r="N60">
            <v>8.4584033871707168E-2</v>
          </cell>
          <cell r="O60">
            <v>4.2942408948821564E-2</v>
          </cell>
        </row>
        <row r="61">
          <cell r="B61" t="str">
            <v>Seguro + Mermas</v>
          </cell>
          <cell r="D61">
            <v>2.9024968010453889E-3</v>
          </cell>
          <cell r="E61" t="e">
            <v>#REF!</v>
          </cell>
          <cell r="F61">
            <v>1.1607408839393908E-3</v>
          </cell>
          <cell r="G61">
            <v>1.1590077003216454E-3</v>
          </cell>
          <cell r="H61">
            <v>1.1502672784052402E-3</v>
          </cell>
          <cell r="I61">
            <v>1.6926986223885184E-3</v>
          </cell>
          <cell r="J61">
            <v>1.1175314220175966E-3</v>
          </cell>
          <cell r="K61">
            <v>1.117231844298021E-3</v>
          </cell>
          <cell r="L61">
            <v>3.7001555896402254E-4</v>
          </cell>
          <cell r="M61">
            <v>3.6974399433406546E-4</v>
          </cell>
          <cell r="N61">
            <v>2.0806204239508103E-3</v>
          </cell>
          <cell r="O61">
            <v>1.1167549396412274E-3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2.5233616156755116E-2</v>
          </cell>
          <cell r="E64" t="e">
            <v>#REF!</v>
          </cell>
          <cell r="F64">
            <v>1.7730762607622845E-2</v>
          </cell>
          <cell r="G64">
            <v>1.8189230071649406E-2</v>
          </cell>
          <cell r="H64">
            <v>2.355536071528681E-2</v>
          </cell>
          <cell r="I64">
            <v>1.6387163077121257E-2</v>
          </cell>
          <cell r="J64">
            <v>1.5796018473155621E-2</v>
          </cell>
          <cell r="K64">
            <v>1.586929186906735E-2</v>
          </cell>
          <cell r="L64">
            <v>2.1477563970107971E-2</v>
          </cell>
          <cell r="M64">
            <v>2.1730506849582436E-2</v>
          </cell>
          <cell r="N64">
            <v>2.42728163188012E-2</v>
          </cell>
          <cell r="O64">
            <v>1.9115175228414633E-2</v>
          </cell>
        </row>
        <row r="65">
          <cell r="B65" t="str">
            <v>Recepción, Almacenamiento y Despacho</v>
          </cell>
          <cell r="D65">
            <v>4.3101848492712543E-2</v>
          </cell>
          <cell r="E65" t="e">
            <v>#REF!</v>
          </cell>
          <cell r="F65">
            <v>2.4303807110293823E-2</v>
          </cell>
          <cell r="G65">
            <v>2.5220848120046074E-2</v>
          </cell>
          <cell r="H65">
            <v>2.6953160880521167E-2</v>
          </cell>
          <cell r="I65">
            <v>2.2272608735863401E-2</v>
          </cell>
          <cell r="J65">
            <v>2.2740724660064028E-2</v>
          </cell>
          <cell r="K65">
            <v>2.2917648765689708E-2</v>
          </cell>
          <cell r="L65">
            <v>2.9243149876433495E-2</v>
          </cell>
          <cell r="M65">
            <v>2.9623397230353236E-2</v>
          </cell>
          <cell r="N65">
            <v>2.6959044562909755E-2</v>
          </cell>
          <cell r="O65">
            <v>1.2648294279161832E-2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5.3777353494628508E-3</v>
          </cell>
          <cell r="G66">
            <v>5.4235406597233802E-3</v>
          </cell>
          <cell r="H66">
            <v>5.5052873540419218E-3</v>
          </cell>
          <cell r="I66">
            <v>4.4000000000000003E-3</v>
          </cell>
          <cell r="J66">
            <v>5.1906638912614282E-3</v>
          </cell>
          <cell r="K66">
            <v>5.1968153004140847E-3</v>
          </cell>
          <cell r="L66">
            <v>4.9920283393349628E-3</v>
          </cell>
          <cell r="M66">
            <v>5.0518765837265969E-3</v>
          </cell>
          <cell r="N66">
            <v>5.2303132867317706E-3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C68F-0B08-41E9-8357-2B2BA8A2050F}">
  <sheetPr>
    <tabColor rgb="FF002060"/>
  </sheetPr>
  <dimension ref="A1:Y69"/>
  <sheetViews>
    <sheetView showGridLines="0" tabSelected="1" zoomScale="60" zoomScaleNormal="60" workbookViewId="0">
      <selection activeCell="T14" sqref="T1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45635</v>
      </c>
      <c r="I5" s="13" t="s">
        <v>50</v>
      </c>
      <c r="J5" s="15">
        <v>45646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45649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40.886525189988689</v>
      </c>
      <c r="E11" s="37" t="e">
        <v>#REF!</v>
      </c>
      <c r="F11" s="37">
        <v>81.399271903884568</v>
      </c>
      <c r="G11" s="37">
        <v>78.071286165780705</v>
      </c>
      <c r="H11" s="37">
        <v>72.027931830347157</v>
      </c>
      <c r="I11" s="37">
        <v>89.410229999999999</v>
      </c>
      <c r="J11" s="37">
        <v>87.068520000000007</v>
      </c>
      <c r="K11" s="37">
        <v>86.314110075566759</v>
      </c>
      <c r="L11" s="37">
        <v>66.647499999999994</v>
      </c>
      <c r="M11" s="37">
        <v>65.663044701986777</v>
      </c>
      <c r="N11" s="37">
        <v>72.979829999999993</v>
      </c>
      <c r="O11" s="37">
        <v>167.40024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36.253612500000003</v>
      </c>
      <c r="E12" s="37" t="e">
        <v>#REF!</v>
      </c>
      <c r="F12" s="37">
        <v>79.68293083333333</v>
      </c>
      <c r="G12" s="37">
        <v>75.701429999999988</v>
      </c>
      <c r="H12" s="37">
        <v>75.701429999999988</v>
      </c>
      <c r="I12" s="37">
        <v>89.410229999999999</v>
      </c>
      <c r="J12" s="39">
        <v>87.068520000000007</v>
      </c>
      <c r="K12" s="39">
        <v>87.068520000000007</v>
      </c>
      <c r="L12" s="37">
        <v>66.647499999999994</v>
      </c>
      <c r="M12" s="37">
        <v>66.647499999999994</v>
      </c>
      <c r="N12" s="37">
        <v>72.979829999999993</v>
      </c>
      <c r="O12" s="37">
        <v>167.40024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1.7163410705512345</v>
      </c>
      <c r="G13" s="37">
        <v>2.3698561657807118</v>
      </c>
      <c r="H13" s="37">
        <v>-3.673498169652837</v>
      </c>
      <c r="I13" s="40"/>
      <c r="J13" s="39"/>
      <c r="K13" s="39">
        <v>-0.75440992443325017</v>
      </c>
      <c r="L13" s="37"/>
      <c r="M13" s="37">
        <v>-0.98445529801321496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4.6329126899886859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9.7260236278566961</v>
      </c>
      <c r="E15" s="37" t="e">
        <v>#REF!</v>
      </c>
      <c r="F15" s="37">
        <v>6.646784116884211</v>
      </c>
      <c r="G15" s="37">
        <v>6.646784116884211</v>
      </c>
      <c r="H15" s="37">
        <v>6.646784116884211</v>
      </c>
      <c r="I15" s="37">
        <v>7.0511789091578949</v>
      </c>
      <c r="J15" s="39">
        <v>7.3980935777368417</v>
      </c>
      <c r="K15" s="39">
        <v>7.3980935777368417</v>
      </c>
      <c r="L15" s="37">
        <v>5.9494766774999999</v>
      </c>
      <c r="M15" s="37">
        <v>5.9494766774999999</v>
      </c>
      <c r="N15" s="37">
        <v>7.2040164375864251</v>
      </c>
      <c r="O15" s="37">
        <v>7.8155538777310927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7.3388195785875798E-2</v>
      </c>
      <c r="E16" s="37" t="e">
        <v>#REF!</v>
      </c>
      <c r="F16" s="37">
        <v>2.5533356246022945E-2</v>
      </c>
      <c r="G16" s="37">
        <v>2.4568212924999628E-2</v>
      </c>
      <c r="H16" s="37">
        <v>2.2815815424999625E-2</v>
      </c>
      <c r="I16" s="37">
        <v>3.7812872292389894E-2</v>
      </c>
      <c r="J16" s="39">
        <v>8.8798616763072644E-2</v>
      </c>
      <c r="K16" s="39">
        <v>8.8089471434105379E-2</v>
      </c>
      <c r="L16" s="37">
        <v>2.8458014857579997E-2</v>
      </c>
      <c r="M16" s="37">
        <v>2.8072108380758815E-2</v>
      </c>
      <c r="N16" s="37">
        <v>1.6036769287517287E-2</v>
      </c>
      <c r="O16" s="37">
        <v>4.0299632591878153E-2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8.5535207502158705E-2</v>
      </c>
      <c r="E17" s="37" t="e">
        <v>#REF!</v>
      </c>
      <c r="F17" s="37">
        <v>8.1882832099314962E-2</v>
      </c>
      <c r="G17" s="37">
        <v>7.8787717311205707E-2</v>
      </c>
      <c r="H17" s="37">
        <v>7.3167959811205704E-2</v>
      </c>
      <c r="I17" s="37">
        <v>0.13311674429463788</v>
      </c>
      <c r="J17" s="39">
        <v>2.1727321122879475E-2</v>
      </c>
      <c r="K17" s="39">
        <v>2.1553806840259829E-2</v>
      </c>
      <c r="L17" s="37">
        <v>0</v>
      </c>
      <c r="M17" s="37">
        <v>0</v>
      </c>
      <c r="N17" s="37">
        <v>0.16116953133954873</v>
      </c>
      <c r="O17" s="37">
        <v>0.16295068830628992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50.771472221133422</v>
      </c>
      <c r="E18" s="37" t="e">
        <v>#REF!</v>
      </c>
      <c r="F18" s="37">
        <v>88.153472209114113</v>
      </c>
      <c r="G18" s="37">
        <v>84.821426212901116</v>
      </c>
      <c r="H18" s="37">
        <v>78.770699722467569</v>
      </c>
      <c r="I18" s="37">
        <v>96.632338525744927</v>
      </c>
      <c r="J18" s="37">
        <v>94.577139515622804</v>
      </c>
      <c r="K18" s="37">
        <v>93.821846931577966</v>
      </c>
      <c r="L18" s="37">
        <v>72.625434692357572</v>
      </c>
      <c r="M18" s="37">
        <v>71.640593487867534</v>
      </c>
      <c r="N18" s="37">
        <v>80.361052738213502</v>
      </c>
      <c r="O18" s="37">
        <v>175.41904419862928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1.3816422314233399</v>
      </c>
      <c r="E20" s="37" t="e">
        <v>#REF!</v>
      </c>
      <c r="F20" s="37">
        <v>1.6408235137742757</v>
      </c>
      <c r="G20" s="37">
        <v>1.6220468542305286</v>
      </c>
      <c r="H20" s="37">
        <v>1.9655713858421184</v>
      </c>
      <c r="I20" s="37">
        <v>1.6547845343957044</v>
      </c>
      <c r="J20" s="39">
        <v>1.5622556307699595</v>
      </c>
      <c r="K20" s="39">
        <v>1.557385956457878</v>
      </c>
      <c r="L20" s="37">
        <v>1.6518463068883724</v>
      </c>
      <c r="M20" s="37">
        <v>1.6498473343670945</v>
      </c>
      <c r="N20" s="37">
        <v>2.0673141223363909</v>
      </c>
      <c r="O20" s="37">
        <v>3.4789776711873324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0.24091774165452967</v>
      </c>
      <c r="E22" s="37" t="e">
        <v>#REF!</v>
      </c>
      <c r="F22" s="37">
        <v>0.49766131370233185</v>
      </c>
      <c r="G22" s="37">
        <v>0.48365087643855059</v>
      </c>
      <c r="H22" s="37">
        <v>0.45938737363171445</v>
      </c>
      <c r="I22" s="37">
        <v>0.44431436466916313</v>
      </c>
      <c r="J22" s="39">
        <v>0.51336632109784353</v>
      </c>
      <c r="K22" s="39">
        <v>0.51000682537991426</v>
      </c>
      <c r="L22" s="37">
        <v>0.38393849450008644</v>
      </c>
      <c r="M22" s="37">
        <v>0.383554105429116</v>
      </c>
      <c r="N22" s="37">
        <v>0.44546542848136539</v>
      </c>
      <c r="O22" s="37">
        <v>0.80080363220891226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54.754032194211291</v>
      </c>
      <c r="E23" s="46" t="e">
        <v>#REF!</v>
      </c>
      <c r="F23" s="46">
        <v>92.541057036590729</v>
      </c>
      <c r="G23" s="46">
        <v>89.176223943570193</v>
      </c>
      <c r="H23" s="46">
        <v>83.444758481941406</v>
      </c>
      <c r="I23" s="46">
        <v>100.9805374248098</v>
      </c>
      <c r="J23" s="46">
        <v>98.901861467490605</v>
      </c>
      <c r="K23" s="46">
        <v>98.13833971341576</v>
      </c>
      <c r="L23" s="46">
        <v>76.91031949374603</v>
      </c>
      <c r="M23" s="46">
        <v>75.92309492766374</v>
      </c>
      <c r="N23" s="46">
        <v>85.169932289031252</v>
      </c>
      <c r="O23" s="46">
        <v>182.00082550202552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5.75" customHeight="1" x14ac:dyDescent="0.25">
      <c r="A43" s="1"/>
      <c r="B43" s="57" t="s">
        <v>43</v>
      </c>
      <c r="C43" s="58">
        <v>45649</v>
      </c>
      <c r="D43" s="31" t="str">
        <f>D10</f>
        <v>GLP                    70/30</v>
      </c>
      <c r="E43" s="31" t="str">
        <f>E10</f>
        <v>Gasolina 97</v>
      </c>
      <c r="F43" s="31" t="str">
        <f>F10</f>
        <v xml:space="preserve">
Gasolina Premium</v>
      </c>
      <c r="G43" s="31" t="str">
        <f>G10</f>
        <v xml:space="preserve">
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17</v>
      </c>
      <c r="C44" s="59"/>
      <c r="D44" s="60">
        <v>40.886525189988689</v>
      </c>
      <c r="E44" s="60" t="e">
        <v>#REF!</v>
      </c>
      <c r="F44" s="60">
        <v>81.399271903884568</v>
      </c>
      <c r="G44" s="60">
        <v>78.071286165780705</v>
      </c>
      <c r="H44" s="60">
        <v>72.027931830347157</v>
      </c>
      <c r="I44" s="60">
        <v>89.410229999999999</v>
      </c>
      <c r="J44" s="60">
        <v>87.068520000000007</v>
      </c>
      <c r="K44" s="60">
        <v>86.314110075566759</v>
      </c>
      <c r="L44" s="60">
        <v>66.647499999999994</v>
      </c>
      <c r="M44" s="60">
        <v>65.663044701986777</v>
      </c>
      <c r="N44" s="60">
        <v>72.979829999999993</v>
      </c>
      <c r="O44" s="60">
        <v>167.40024</v>
      </c>
    </row>
    <row r="45" spans="1:21" ht="18.75" x14ac:dyDescent="0.25">
      <c r="B45" s="61" t="s">
        <v>44</v>
      </c>
      <c r="C45" s="61"/>
      <c r="D45" s="60">
        <v>9.7260236278566961</v>
      </c>
      <c r="E45" s="60" t="e">
        <v>#REF!</v>
      </c>
      <c r="F45" s="60">
        <v>6.646784116884211</v>
      </c>
      <c r="G45" s="60">
        <v>6.646784116884211</v>
      </c>
      <c r="H45" s="60">
        <v>6.646784116884211</v>
      </c>
      <c r="I45" s="60">
        <v>7.0511789091578949</v>
      </c>
      <c r="J45" s="60">
        <v>7.3980935777368417</v>
      </c>
      <c r="K45" s="60">
        <v>7.3980935777368417</v>
      </c>
      <c r="L45" s="60">
        <v>5.9494766774999999</v>
      </c>
      <c r="M45" s="60">
        <v>5.9494766774999999</v>
      </c>
      <c r="N45" s="60">
        <v>7.2040164375864251</v>
      </c>
      <c r="O45" s="60">
        <v>7.8155538777310927</v>
      </c>
    </row>
    <row r="46" spans="1:21" ht="18.75" x14ac:dyDescent="0.25">
      <c r="B46" s="61" t="s">
        <v>45</v>
      </c>
      <c r="C46" s="61"/>
      <c r="D46" s="60">
        <v>0.1589234032880345</v>
      </c>
      <c r="E46" s="60" t="e">
        <v>#REF!</v>
      </c>
      <c r="F46" s="60">
        <v>0.10741618834533791</v>
      </c>
      <c r="G46" s="60">
        <v>0.10335593023620533</v>
      </c>
      <c r="H46" s="60">
        <v>9.5983775236205326E-2</v>
      </c>
      <c r="I46" s="60">
        <v>0.17092961658702777</v>
      </c>
      <c r="J46" s="60">
        <v>0.11052593788595212</v>
      </c>
      <c r="K46" s="60">
        <v>0.10964327827436521</v>
      </c>
      <c r="L46" s="60">
        <v>2.8458014857579997E-2</v>
      </c>
      <c r="M46" s="60">
        <v>2.8072108380758815E-2</v>
      </c>
      <c r="N46" s="60">
        <v>0.17720630062706602</v>
      </c>
      <c r="O46" s="60">
        <v>0.20325032089816808</v>
      </c>
    </row>
    <row r="47" spans="1:21" ht="18.75" x14ac:dyDescent="0.25">
      <c r="B47" s="62" t="s">
        <v>24</v>
      </c>
      <c r="C47" s="62"/>
      <c r="D47" s="60">
        <v>50.771472221133422</v>
      </c>
      <c r="E47" s="60" t="e">
        <v>#REF!</v>
      </c>
      <c r="F47" s="60">
        <v>88.153472209114113</v>
      </c>
      <c r="G47" s="60">
        <v>84.821426212901116</v>
      </c>
      <c r="H47" s="60">
        <v>78.770699722467569</v>
      </c>
      <c r="I47" s="60">
        <v>96.632338525744927</v>
      </c>
      <c r="J47" s="60">
        <v>94.577139515622804</v>
      </c>
      <c r="K47" s="60">
        <v>93.821846931577966</v>
      </c>
      <c r="L47" s="60">
        <v>72.625434692357572</v>
      </c>
      <c r="M47" s="60">
        <v>71.640593487867534</v>
      </c>
      <c r="N47" s="60">
        <v>80.361052738213502</v>
      </c>
      <c r="O47" s="60">
        <v>175.41904419862928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1.3816422314233399</v>
      </c>
      <c r="E49" s="60" t="e">
        <v>#REF!</v>
      </c>
      <c r="F49" s="60">
        <v>1.6408235137742757</v>
      </c>
      <c r="G49" s="60">
        <v>1.6220468542305286</v>
      </c>
      <c r="H49" s="60">
        <v>1.9655713858421184</v>
      </c>
      <c r="I49" s="60">
        <v>1.6547845343957044</v>
      </c>
      <c r="J49" s="60">
        <v>1.5622556307699595</v>
      </c>
      <c r="K49" s="60">
        <v>1.557385956457878</v>
      </c>
      <c r="L49" s="60">
        <v>1.6518463068883724</v>
      </c>
      <c r="M49" s="60">
        <v>1.6498473343670945</v>
      </c>
      <c r="N49" s="60">
        <v>2.0673141223363909</v>
      </c>
      <c r="O49" s="60">
        <v>3.4789776711873324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28</v>
      </c>
      <c r="C51" s="62"/>
      <c r="D51" s="60">
        <v>0.24091774165452967</v>
      </c>
      <c r="E51" s="60" t="e">
        <v>#REF!</v>
      </c>
      <c r="F51" s="60">
        <v>0.49766131370233185</v>
      </c>
      <c r="G51" s="60">
        <v>0.48365087643855059</v>
      </c>
      <c r="H51" s="60">
        <v>0.45938737363171445</v>
      </c>
      <c r="I51" s="60">
        <v>0.44431436466916313</v>
      </c>
      <c r="J51" s="60">
        <v>0.51336632109784353</v>
      </c>
      <c r="K51" s="60">
        <v>0.51000682537991426</v>
      </c>
      <c r="L51" s="60">
        <v>0.38393849450008644</v>
      </c>
      <c r="M51" s="60">
        <v>0.383554105429116</v>
      </c>
      <c r="N51" s="60">
        <v>0.44546542848136539</v>
      </c>
      <c r="O51" s="60">
        <v>0.80080363220891226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54.754032194211291</v>
      </c>
      <c r="E53" s="65" t="e">
        <v>#REF!</v>
      </c>
      <c r="F53" s="65">
        <v>92.541057036590729</v>
      </c>
      <c r="G53" s="65">
        <v>89.176223943570193</v>
      </c>
      <c r="H53" s="65">
        <v>83.444758481941406</v>
      </c>
      <c r="I53" s="65">
        <v>100.9805374248098</v>
      </c>
      <c r="J53" s="65">
        <v>98.901861467490605</v>
      </c>
      <c r="K53" s="65">
        <v>98.13833971341576</v>
      </c>
      <c r="L53" s="65">
        <v>76.91031949374603</v>
      </c>
      <c r="M53" s="65">
        <v>75.92309492766374</v>
      </c>
      <c r="N53" s="65">
        <v>85.169932289031252</v>
      </c>
      <c r="O53" s="65">
        <v>182.00082550202552</v>
      </c>
    </row>
    <row r="55" spans="2:24" ht="21" x14ac:dyDescent="0.35">
      <c r="C55" s="66"/>
      <c r="D55" s="66"/>
    </row>
    <row r="57" spans="2:24" ht="48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 xml:space="preserve">
Gasolina Premium</v>
      </c>
      <c r="G57" s="31" t="str">
        <f t="shared" si="0"/>
        <v xml:space="preserve">
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0.74673085344591839</v>
      </c>
      <c r="E58" s="68" t="e">
        <v>#REF!</v>
      </c>
      <c r="F58" s="68">
        <v>0.87960170880368593</v>
      </c>
      <c r="G58" s="68">
        <v>0.87547198920626446</v>
      </c>
      <c r="H58" s="68">
        <v>0.86318102108156969</v>
      </c>
      <c r="I58" s="68">
        <v>0.8854204214012521</v>
      </c>
      <c r="J58" s="68">
        <v>0.88035269213431078</v>
      </c>
      <c r="K58" s="68">
        <v>0.8795146761971091</v>
      </c>
      <c r="L58" s="68">
        <v>0.86656121621519777</v>
      </c>
      <c r="M58" s="68">
        <v>0.86486259239757945</v>
      </c>
      <c r="N58" s="68">
        <v>0.85687317153589915</v>
      </c>
      <c r="O58" s="68">
        <v>0.91977736660396059</v>
      </c>
    </row>
    <row r="59" spans="2:24" ht="18.75" x14ac:dyDescent="0.25">
      <c r="B59" s="61" t="s">
        <v>44</v>
      </c>
      <c r="C59" s="61"/>
      <c r="D59" s="69">
        <v>0.17763118510356851</v>
      </c>
      <c r="E59" s="69" t="e">
        <v>#REF!</v>
      </c>
      <c r="F59" s="69">
        <v>7.1825245244995131E-2</v>
      </c>
      <c r="G59" s="69">
        <v>7.4535384241995128E-2</v>
      </c>
      <c r="H59" s="69">
        <v>7.9654902690175167E-2</v>
      </c>
      <c r="I59" s="69">
        <v>6.9827108163374646E-2</v>
      </c>
      <c r="J59" s="69">
        <v>7.4802369419190579E-2</v>
      </c>
      <c r="K59" s="69">
        <v>7.5384336023421677E-2</v>
      </c>
      <c r="L59" s="69">
        <v>7.7356026039961806E-2</v>
      </c>
      <c r="M59" s="69">
        <v>7.8361882944424296E-2</v>
      </c>
      <c r="N59" s="69">
        <v>8.4584033871707168E-2</v>
      </c>
      <c r="O59" s="69">
        <v>4.2942408948821564E-2</v>
      </c>
    </row>
    <row r="60" spans="2:24" ht="18.75" x14ac:dyDescent="0.25">
      <c r="B60" s="61" t="s">
        <v>45</v>
      </c>
      <c r="C60" s="61"/>
      <c r="D60" s="69">
        <v>2.9024968010453889E-3</v>
      </c>
      <c r="E60" s="69" t="e">
        <v>#REF!</v>
      </c>
      <c r="F60" s="69">
        <v>1.1607408839393908E-3</v>
      </c>
      <c r="G60" s="69">
        <v>1.1590077003216454E-3</v>
      </c>
      <c r="H60" s="69">
        <v>1.1502672784052402E-3</v>
      </c>
      <c r="I60" s="69">
        <v>1.6926986223885184E-3</v>
      </c>
      <c r="J60" s="69">
        <v>1.1175314220175966E-3</v>
      </c>
      <c r="K60" s="69">
        <v>1.117231844298021E-3</v>
      </c>
      <c r="L60" s="69">
        <v>3.7001555896402254E-4</v>
      </c>
      <c r="M60" s="69">
        <v>3.6974399433406546E-4</v>
      </c>
      <c r="N60" s="69">
        <v>2.0806204239508103E-3</v>
      </c>
      <c r="O60" s="69">
        <v>1.1167549396412274E-3</v>
      </c>
    </row>
    <row r="61" spans="2:24" ht="18.75" x14ac:dyDescent="0.25">
      <c r="B61" s="62" t="s">
        <v>24</v>
      </c>
      <c r="C61" s="62"/>
      <c r="D61" s="69">
        <v>0.92726453535053233</v>
      </c>
      <c r="E61" s="69" t="e">
        <v>#REF!</v>
      </c>
      <c r="F61" s="69">
        <v>0.95258769493262041</v>
      </c>
      <c r="G61" s="69">
        <v>0.95116638114858121</v>
      </c>
      <c r="H61" s="69">
        <v>0.94398619105015003</v>
      </c>
      <c r="I61" s="69">
        <v>0.9569402281870153</v>
      </c>
      <c r="J61" s="69">
        <v>0.95627259297551892</v>
      </c>
      <c r="K61" s="69">
        <v>0.95601624406482888</v>
      </c>
      <c r="L61" s="69">
        <v>0.94428725781412359</v>
      </c>
      <c r="M61" s="69">
        <v>0.9435942193363378</v>
      </c>
      <c r="N61" s="69">
        <v>0.94353782583155732</v>
      </c>
      <c r="O61" s="69">
        <v>0.96383653049242357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2.5233616156755116E-2</v>
      </c>
      <c r="E63" s="69" t="e">
        <v>#REF!</v>
      </c>
      <c r="F63" s="69">
        <v>1.7730762607622845E-2</v>
      </c>
      <c r="G63" s="69">
        <v>1.8189230071649406E-2</v>
      </c>
      <c r="H63" s="69">
        <v>2.355536071528681E-2</v>
      </c>
      <c r="I63" s="69">
        <v>1.6387163077121257E-2</v>
      </c>
      <c r="J63" s="69">
        <v>1.5796018473155621E-2</v>
      </c>
      <c r="K63" s="69">
        <v>1.586929186906735E-2</v>
      </c>
      <c r="L63" s="69">
        <v>2.1477563970107971E-2</v>
      </c>
      <c r="M63" s="69">
        <v>2.1730506849582436E-2</v>
      </c>
      <c r="N63" s="69">
        <v>2.42728163188012E-2</v>
      </c>
      <c r="O63" s="69">
        <v>1.9115175228414633E-2</v>
      </c>
    </row>
    <row r="64" spans="2:24" ht="18.75" x14ac:dyDescent="0.25">
      <c r="B64" s="62" t="s">
        <v>27</v>
      </c>
      <c r="C64" s="62"/>
      <c r="D64" s="69">
        <v>4.3101848492712543E-2</v>
      </c>
      <c r="E64" s="69" t="e">
        <v>#REF!</v>
      </c>
      <c r="F64" s="69">
        <v>2.4303807110293823E-2</v>
      </c>
      <c r="G64" s="69">
        <v>2.5220848120046074E-2</v>
      </c>
      <c r="H64" s="69">
        <v>2.6953160880521167E-2</v>
      </c>
      <c r="I64" s="69">
        <v>2.2272608735863401E-2</v>
      </c>
      <c r="J64" s="69">
        <v>2.2740724660064028E-2</v>
      </c>
      <c r="K64" s="69">
        <v>2.2917648765689708E-2</v>
      </c>
      <c r="L64" s="69">
        <v>2.9243149876433495E-2</v>
      </c>
      <c r="M64" s="69">
        <v>2.9623397230353236E-2</v>
      </c>
      <c r="N64" s="69">
        <v>2.6959044562909755E-2</v>
      </c>
      <c r="O64" s="69">
        <v>1.2648294279161832E-2</v>
      </c>
    </row>
    <row r="65" spans="2:15" ht="18.75" x14ac:dyDescent="0.25">
      <c r="B65" s="62" t="s">
        <v>28</v>
      </c>
      <c r="C65" s="62"/>
      <c r="D65" s="69">
        <v>4.3999999999999994E-3</v>
      </c>
      <c r="E65" s="69" t="e">
        <v>#REF!</v>
      </c>
      <c r="F65" s="69">
        <v>5.3777353494628508E-3</v>
      </c>
      <c r="G65" s="69">
        <v>5.4235406597233802E-3</v>
      </c>
      <c r="H65" s="69">
        <v>5.5052873540419218E-3</v>
      </c>
      <c r="I65" s="69">
        <v>4.4000000000000003E-3</v>
      </c>
      <c r="J65" s="69">
        <v>5.1906638912614282E-3</v>
      </c>
      <c r="K65" s="69">
        <v>5.1968153004140847E-3</v>
      </c>
      <c r="L65" s="69">
        <v>4.9920283393349628E-3</v>
      </c>
      <c r="M65" s="69">
        <v>5.0518765837265969E-3</v>
      </c>
      <c r="N65" s="69">
        <v>5.2303132867317706E-3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0.99999999999999989</v>
      </c>
      <c r="G66" s="70">
        <v>1</v>
      </c>
      <c r="H66" s="70">
        <v>0.99999999999999989</v>
      </c>
      <c r="I66" s="70">
        <v>1</v>
      </c>
      <c r="J66" s="70">
        <v>1</v>
      </c>
      <c r="K66" s="70">
        <v>1</v>
      </c>
      <c r="L66" s="70">
        <v>1</v>
      </c>
      <c r="M66" s="70">
        <v>1</v>
      </c>
      <c r="N66" s="70">
        <v>1</v>
      </c>
      <c r="O66" s="70">
        <v>1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2024-12-26T17:33:40Z</dcterms:created>
  <dcterms:modified xsi:type="dcterms:W3CDTF">2024-12-26T17:36:04Z</dcterms:modified>
</cp:coreProperties>
</file>